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2020\Aire acond actualizadas 2020 (S.D)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  <sheet name="IMAGEN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2" l="1"/>
  <c r="A22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l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</calcChain>
</file>

<file path=xl/sharedStrings.xml><?xml version="1.0" encoding="utf-8"?>
<sst xmlns="http://schemas.openxmlformats.org/spreadsheetml/2006/main" count="198" uniqueCount="153">
  <si>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</si>
  <si>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</si>
  <si>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</si>
  <si>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</si>
  <si>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</si>
  <si>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</si>
  <si>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</si>
  <si>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</si>
  <si>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</si>
  <si>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</si>
  <si>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</si>
  <si>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</si>
  <si>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</si>
  <si>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</si>
  <si>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</si>
  <si>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</si>
  <si>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</si>
  <si>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</si>
  <si>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</si>
  <si>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</si>
  <si>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</si>
  <si>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</si>
  <si>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</si>
  <si>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</si>
  <si>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</si>
  <si>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</si>
  <si>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</si>
  <si>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</si>
  <si>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</si>
  <si>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</si>
  <si>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</si>
  <si>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</si>
  <si>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</si>
  <si>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</si>
  <si>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</si>
  <si>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</si>
  <si>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</si>
  <si>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</si>
  <si>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</si>
  <si>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</si>
  <si>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Meses</t>
  </si>
  <si>
    <t xml:space="preserve">Unidad Interior </t>
  </si>
  <si>
    <t>-</t>
  </si>
  <si>
    <t>Capacidad</t>
  </si>
  <si>
    <t>Btu/h</t>
  </si>
  <si>
    <t>RT</t>
  </si>
  <si>
    <t>Fuente de alimentación</t>
  </si>
  <si>
    <t>V/Hz/Ph</t>
  </si>
  <si>
    <t>208-230/60/1</t>
  </si>
  <si>
    <t>Volumen de flujo del aire (Alto/Medio/Bajo)</t>
  </si>
  <si>
    <t>CFM</t>
  </si>
  <si>
    <t>Nivel de ruido(Alto/Medio/Bajo)</t>
  </si>
  <si>
    <t>dB(A)</t>
  </si>
  <si>
    <t>Dimensión de  la red (WxDxH)</t>
  </si>
  <si>
    <t>Pulgadas</t>
  </si>
  <si>
    <t>Dimensión de la red (WxDxH)(Panel)</t>
  </si>
  <si>
    <t>37 3/8”x37 3/8”x2”</t>
  </si>
  <si>
    <t>Dimensión de embalaje (WxDxH)(Panel)</t>
  </si>
  <si>
    <t>Peso de la red(Cuerpo)</t>
  </si>
  <si>
    <t>Lbs</t>
  </si>
  <si>
    <t>Peso de la red(Panel)</t>
  </si>
  <si>
    <t>Peso bruto(Cuerpo)</t>
  </si>
  <si>
    <t>Peso bruto(Panel)</t>
  </si>
  <si>
    <t>Area aplicable(Panel)</t>
  </si>
  <si>
    <t>M2</t>
  </si>
  <si>
    <t>Tamaño de la tubería(Liquido)</t>
  </si>
  <si>
    <t>3/8”</t>
  </si>
  <si>
    <t>Tamaño de la tubería(Gas)</t>
  </si>
  <si>
    <t>¾”</t>
  </si>
  <si>
    <t>Cantidad de carga(20´/40´/40´HQ)</t>
  </si>
  <si>
    <t>Pcs</t>
  </si>
  <si>
    <t>65/130/150</t>
  </si>
  <si>
    <t>Unidad exterior</t>
  </si>
  <si>
    <t>Capacidad total(Enfriamiento nominal (Min-Max))</t>
  </si>
  <si>
    <t>48000 (25100-54500)</t>
  </si>
  <si>
    <t>Datos Electricos(Fuente de alimentación)</t>
  </si>
  <si>
    <t>V/Ph/Hz</t>
  </si>
  <si>
    <t>208-230V/1/60Hz</t>
  </si>
  <si>
    <t>Datos electricos(Max. Protección contra la sobretención)</t>
  </si>
  <si>
    <t>A</t>
  </si>
  <si>
    <t>Datos electricos(Min/Max Voltage)</t>
  </si>
  <si>
    <t>B</t>
  </si>
  <si>
    <t>187/254V</t>
  </si>
  <si>
    <t>Nivel de presión de sonido (H/M/L)</t>
  </si>
  <si>
    <t>dB (A)</t>
  </si>
  <si>
    <t>Refrigerante(Type)</t>
  </si>
  <si>
    <t>Compresor(Entrada de alimentación)</t>
  </si>
  <si>
    <t>W</t>
  </si>
  <si>
    <t>Compreso(Carga nominal Amp (RLA)</t>
  </si>
  <si>
    <t>Compreso(Protector termal)</t>
  </si>
  <si>
    <t>Interno</t>
  </si>
  <si>
    <t>Motor de ventilador(Tipo de unidad)</t>
  </si>
  <si>
    <t>Directo</t>
  </si>
  <si>
    <t>Motor de ventilador(Velocidad (H/M/L)</t>
  </si>
  <si>
    <t>rpm</t>
  </si>
  <si>
    <t>Motor de ventilador(Salida de potencia)</t>
  </si>
  <si>
    <t>HP</t>
  </si>
  <si>
    <t>Motor de ventilador(Carga completaAmp (FLA))</t>
  </si>
  <si>
    <t>Motor de ventilador(Clase de aislamiento)</t>
  </si>
  <si>
    <t>Motor de ventilador(Clase segura)</t>
  </si>
  <si>
    <t>IP44</t>
  </si>
  <si>
    <t>Ventilador(Tipo)</t>
  </si>
  <si>
    <t>Flujo axial</t>
  </si>
  <si>
    <t>Ventilador(Cantidad)</t>
  </si>
  <si>
    <t>Ventilador(Diametro-Ancho)</t>
  </si>
  <si>
    <t>Condensador(Material)</t>
  </si>
  <si>
    <t>890×670×320</t>
  </si>
  <si>
    <t>Condensador(Area frontal)</t>
  </si>
  <si>
    <t>sq.ft</t>
  </si>
  <si>
    <t>m2</t>
  </si>
  <si>
    <t>Presión de funcionamiento excesiva admisible para el lado de descarga</t>
  </si>
  <si>
    <t>Mpa</t>
  </si>
  <si>
    <t>Presión de funcionamiento excesiva admisible para el lado de succión</t>
  </si>
  <si>
    <t>Temperatura de operación(enfriado)</t>
  </si>
  <si>
    <t>ºC</t>
  </si>
  <si>
    <t>19.4-46.1</t>
  </si>
  <si>
    <t>Protección contra la humedad</t>
  </si>
  <si>
    <t>IP24</t>
  </si>
  <si>
    <t>Dimensión del esquema (W×D×H)</t>
  </si>
  <si>
    <t>mm</t>
  </si>
  <si>
    <t>Dimensión de embalaje (L×W×H)</t>
  </si>
  <si>
    <t>Peso de la red</t>
  </si>
  <si>
    <t>kg</t>
  </si>
  <si>
    <t>Peso bruto</t>
  </si>
  <si>
    <t>Tubeía de conexión(Tipo de conexión de la válvula)</t>
  </si>
  <si>
    <t>Soldadura</t>
  </si>
  <si>
    <t>Longitud</t>
  </si>
  <si>
    <t>m</t>
  </si>
  <si>
    <t>Carga adicional de gas</t>
  </si>
  <si>
    <t>g/m</t>
  </si>
  <si>
    <t>Tubeía liquida</t>
  </si>
  <si>
    <t>Pulgada</t>
  </si>
  <si>
    <t>Tubería de gas</t>
  </si>
  <si>
    <t xml:space="preserve">A/A 24,000 BTU Cassette Inverter </t>
  </si>
  <si>
    <t xml:space="preserve">DESCRIPCIÓN SAP: A/A 24,000 BTU Cassette Inverter </t>
  </si>
  <si>
    <t>1000/860/740</t>
  </si>
  <si>
    <t>48/46/44</t>
  </si>
  <si>
    <t>33 1/8”x33 1/8”x 11 1/4”</t>
  </si>
  <si>
    <t>36 ¼”x36 ¼”x14 3/4”</t>
  </si>
  <si>
    <t>Tamaño de la tubería(Drenaje)</t>
  </si>
  <si>
    <t>1”</t>
  </si>
  <si>
    <t>610x610x620</t>
  </si>
  <si>
    <t>651x651X620</t>
  </si>
  <si>
    <t>720X515X255</t>
  </si>
  <si>
    <t>3/8"</t>
  </si>
  <si>
    <t>5/8"</t>
  </si>
  <si>
    <t>9.5 R410A</t>
  </si>
  <si>
    <t xml:space="preserve"> 1*9 </t>
  </si>
  <si>
    <t>1015/790</t>
  </si>
  <si>
    <t>40-70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</si>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</sst>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26" xfId="0" applyFont="1" applyBorder="1" applyAlignment="1" applyProtection="1">
      <alignment vertical="center"/>
      <protection locked="0"/>
    </xf>
    <xf numFmtId="0" fontId="8" fillId="0" borderId="27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1" xfId="0" applyFont="1" applyBorder="1" applyAlignment="1">
      <alignment horizontal="left" vertical="center"/>
    </xf>
    <xf numFmtId="0" fontId="6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2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19" xfId="0" applyFont="1" applyBorder="1"/>
    <xf numFmtId="0" fontId="1" fillId="0" borderId="21" xfId="0" applyFont="1" applyBorder="1"/>
    <xf numFmtId="0" fontId="14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8" fillId="0" borderId="35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6" fillId="4" borderId="31" xfId="0" applyFont="1" applyFill="1" applyBorder="1" applyAlignment="1">
      <alignment horizontal="center" vertical="center" wrapText="1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vertical="center"/>
      <protection locked="0"/>
    </xf>
    <xf numFmtId="0" fontId="4" fillId="0" borderId="31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8" fillId="0" borderId="38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33" xfId="0" applyFont="1" applyBorder="1" applyAlignment="1">
      <alignment horizontal="left" vertical="center"/>
    </xf>
    <xf numFmtId="14" fontId="6" fillId="0" borderId="28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8" fillId="0" borderId="20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2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31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16" fontId="6" fillId="0" borderId="28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6" fontId="6" fillId="0" borderId="13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7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581025</xdr:colOff>
      <xdr:row>0</xdr:row>
      <xdr:rowOff>85724</xdr:rowOff>
    </xdr:from>
    <xdr:to>
      <xdr:col>7</xdr:col>
      <xdr:colOff>628649</xdr:colOff>
      <xdr:row>5</xdr:row>
      <xdr:rowOff>266699</xdr:rowOff>
    </xdr:to>
    <xdr:pic>
      <xdr:nvPicPr>
        <xdr:cNvPr id="6" name="Imagen 5" descr="Resultado de imagen para tipo cassette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6950" y="85724"/>
          <a:ext cx="1314449" cy="1266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1076324</xdr:colOff>
      <xdr:row>1</xdr:row>
      <xdr:rowOff>66675</xdr:rowOff>
    </xdr:from>
    <xdr:to>
      <xdr:col>8</xdr:col>
      <xdr:colOff>19049</xdr:colOff>
      <xdr:row>5</xdr:row>
      <xdr:rowOff>295275</xdr:rowOff>
    </xdr:to>
    <xdr:pic>
      <xdr:nvPicPr>
        <xdr:cNvPr id="7" name="Imagen 6" descr="Resultado de imagen para CONDENSADOR tipo cassette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49" t="15583" r="9103" b="8278"/>
        <a:stretch/>
      </xdr:blipFill>
      <xdr:spPr bwMode="auto">
        <a:xfrm>
          <a:off x="7839074" y="257175"/>
          <a:ext cx="1152525" cy="11239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228600</xdr:colOff>
      <xdr:row>75</xdr:row>
      <xdr:rowOff>57150</xdr:rowOff>
    </xdr:from>
    <xdr:to>
      <xdr:col>1</xdr:col>
      <xdr:colOff>1880759</xdr:colOff>
      <xdr:row>81</xdr:row>
      <xdr:rowOff>176518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2942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8</xdr:row>
      <xdr:rowOff>28574</xdr:rowOff>
    </xdr:from>
    <xdr:to>
      <xdr:col>4</xdr:col>
      <xdr:colOff>409575</xdr:colOff>
      <xdr:row>26</xdr:row>
      <xdr:rowOff>19049</xdr:rowOff>
    </xdr:to>
    <xdr:pic>
      <xdr:nvPicPr>
        <xdr:cNvPr id="5" name="Imagen 4" descr="Resultado de imagen para tipo cassette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47824"/>
          <a:ext cx="3219450" cy="3419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647700</xdr:colOff>
      <xdr:row>8</xdr:row>
      <xdr:rowOff>95250</xdr:rowOff>
    </xdr:from>
    <xdr:to>
      <xdr:col>9</xdr:col>
      <xdr:colOff>523875</xdr:colOff>
      <xdr:row>26</xdr:row>
      <xdr:rowOff>142875</xdr:rowOff>
    </xdr:to>
    <xdr:pic>
      <xdr:nvPicPr>
        <xdr:cNvPr id="6" name="Imagen 5" descr="Resultado de imagen para CONDENSADOR tipo cassette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49" t="15583" r="9103" b="8278"/>
        <a:stretch/>
      </xdr:blipFill>
      <xdr:spPr bwMode="auto">
        <a:xfrm>
          <a:off x="3467100" y="1714500"/>
          <a:ext cx="3324225" cy="34766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88"/>
  <sheetViews>
    <sheetView tabSelected="1" topLeftCell="A43" workbookViewId="0">
      <selection activeCell="F14" sqref="F14:G1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4" t="s">
        <v>0</v>
      </c>
      <c r="B1" s="85"/>
      <c r="C1" s="85"/>
      <c r="D1" s="85"/>
      <c r="E1" s="85"/>
      <c r="F1" s="85"/>
      <c r="G1" s="89"/>
      <c r="H1" s="90"/>
      <c r="I1" s="91"/>
    </row>
    <row r="2" spans="1:9" x14ac:dyDescent="0.25">
      <c r="A2" s="86"/>
      <c r="B2" s="87"/>
      <c r="C2" s="87"/>
      <c r="D2" s="87"/>
      <c r="E2" s="87"/>
      <c r="F2" s="87"/>
      <c r="G2" s="92"/>
      <c r="H2" s="93"/>
      <c r="I2" s="94"/>
    </row>
    <row r="3" spans="1:9" x14ac:dyDescent="0.25">
      <c r="A3" s="86"/>
      <c r="B3" s="87"/>
      <c r="C3" s="87"/>
      <c r="D3" s="87"/>
      <c r="E3" s="87"/>
      <c r="F3" s="87"/>
      <c r="G3" s="92"/>
      <c r="H3" s="93"/>
      <c r="I3" s="94"/>
    </row>
    <row r="4" spans="1:9" ht="17.25" customHeight="1" x14ac:dyDescent="0.25">
      <c r="A4" s="86"/>
      <c r="B4" s="87"/>
      <c r="C4" s="87"/>
      <c r="D4" s="87"/>
      <c r="E4" s="87"/>
      <c r="F4" s="87"/>
      <c r="G4" s="92"/>
      <c r="H4" s="93"/>
      <c r="I4" s="94"/>
    </row>
    <row r="5" spans="1:9" ht="23.25" customHeight="1" x14ac:dyDescent="0.25">
      <c r="A5" s="86"/>
      <c r="B5" s="87"/>
      <c r="C5" s="87"/>
      <c r="D5" s="87"/>
      <c r="E5" s="87"/>
      <c r="F5" s="87"/>
      <c r="G5" s="92"/>
      <c r="H5" s="93"/>
      <c r="I5" s="94"/>
    </row>
    <row r="6" spans="1:9" ht="38.25" customHeight="1" thickBot="1" x14ac:dyDescent="0.3">
      <c r="A6" s="86"/>
      <c r="B6" s="87"/>
      <c r="C6" s="87"/>
      <c r="D6" s="87"/>
      <c r="E6" s="87"/>
      <c r="F6" s="88"/>
      <c r="G6" s="95"/>
      <c r="H6" s="96"/>
      <c r="I6" s="97"/>
    </row>
    <row r="7" spans="1:9" ht="15" customHeight="1" x14ac:dyDescent="0.25">
      <c r="A7" s="98" t="s">
        <v>133</v>
      </c>
      <c r="B7" s="99"/>
      <c r="C7" s="99"/>
      <c r="D7" s="99"/>
      <c r="E7" s="100"/>
      <c r="F7" s="1"/>
      <c r="G7" s="2" t="s">
        <v>30</v>
      </c>
      <c r="H7" s="116">
        <v>2015000</v>
      </c>
      <c r="I7" s="117"/>
    </row>
    <row r="8" spans="1:9" ht="15" customHeight="1" x14ac:dyDescent="0.25">
      <c r="A8" s="101"/>
      <c r="B8" s="102"/>
      <c r="C8" s="102"/>
      <c r="D8" s="102"/>
      <c r="E8" s="103"/>
      <c r="F8" s="3"/>
      <c r="G8" s="4" t="s">
        <v>31</v>
      </c>
      <c r="H8" s="118">
        <v>43763</v>
      </c>
      <c r="I8" s="119"/>
    </row>
    <row r="9" spans="1:9" ht="15" customHeight="1" x14ac:dyDescent="0.25">
      <c r="A9" s="101"/>
      <c r="B9" s="102"/>
      <c r="C9" s="102"/>
      <c r="D9" s="102"/>
      <c r="E9" s="103"/>
      <c r="F9" s="5"/>
      <c r="G9" s="107" t="s">
        <v>39</v>
      </c>
      <c r="H9" s="108"/>
      <c r="I9" s="109"/>
    </row>
    <row r="10" spans="1:9" ht="9.75" customHeight="1" thickBot="1" x14ac:dyDescent="0.3">
      <c r="A10" s="104"/>
      <c r="B10" s="105"/>
      <c r="C10" s="105"/>
      <c r="D10" s="105"/>
      <c r="E10" s="106"/>
      <c r="F10" s="6"/>
      <c r="G10" s="110"/>
      <c r="H10" s="111"/>
      <c r="I10" s="112"/>
    </row>
    <row r="11" spans="1:9" ht="19.5" customHeight="1" thickBot="1" x14ac:dyDescent="0.3">
      <c r="A11" s="113" t="s">
        <v>134</v>
      </c>
      <c r="B11" s="114"/>
      <c r="C11" s="114"/>
      <c r="D11" s="114"/>
      <c r="E11" s="115"/>
      <c r="F11" s="7"/>
      <c r="G11" s="110"/>
      <c r="H11" s="111"/>
      <c r="I11" s="112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0" t="s">
        <v>4</v>
      </c>
      <c r="E12" s="121"/>
      <c r="F12" s="120" t="s">
        <v>5</v>
      </c>
      <c r="G12" s="121"/>
      <c r="H12" s="71" t="s">
        <v>152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33</v>
      </c>
      <c r="D13" s="122" t="s">
        <v>8</v>
      </c>
      <c r="E13" s="123"/>
      <c r="F13" s="124"/>
      <c r="G13" s="125"/>
      <c r="H13" s="72"/>
      <c r="I13" s="15"/>
    </row>
    <row r="14" spans="1:9" x14ac:dyDescent="0.25">
      <c r="A14" s="16">
        <v>2</v>
      </c>
      <c r="B14" s="17" t="s">
        <v>9</v>
      </c>
      <c r="C14" s="18" t="s">
        <v>33</v>
      </c>
      <c r="D14" s="126" t="s">
        <v>8</v>
      </c>
      <c r="E14" s="127"/>
      <c r="F14" s="78"/>
      <c r="G14" s="79"/>
      <c r="H14" s="73"/>
      <c r="I14" s="19"/>
    </row>
    <row r="15" spans="1:9" x14ac:dyDescent="0.25">
      <c r="A15" s="16">
        <v>3</v>
      </c>
      <c r="B15" s="17" t="s">
        <v>10</v>
      </c>
      <c r="C15" s="18" t="s">
        <v>33</v>
      </c>
      <c r="D15" s="126" t="s">
        <v>11</v>
      </c>
      <c r="E15" s="127"/>
      <c r="F15" s="20"/>
      <c r="G15" s="21"/>
      <c r="H15" s="73"/>
      <c r="I15" s="19"/>
    </row>
    <row r="16" spans="1:9" x14ac:dyDescent="0.25">
      <c r="A16" s="16">
        <v>4</v>
      </c>
      <c r="B16" s="17" t="s">
        <v>12</v>
      </c>
      <c r="C16" s="18" t="s">
        <v>33</v>
      </c>
      <c r="D16" s="126" t="s">
        <v>8</v>
      </c>
      <c r="E16" s="127"/>
      <c r="F16" s="78"/>
      <c r="G16" s="79"/>
      <c r="H16" s="73"/>
      <c r="I16" s="19"/>
    </row>
    <row r="17" spans="1:9" x14ac:dyDescent="0.25">
      <c r="A17" s="16">
        <v>5</v>
      </c>
      <c r="B17" s="22" t="s">
        <v>13</v>
      </c>
      <c r="C17" s="18" t="s">
        <v>33</v>
      </c>
      <c r="D17" s="126" t="s">
        <v>8</v>
      </c>
      <c r="E17" s="127"/>
      <c r="F17" s="78"/>
      <c r="G17" s="79"/>
      <c r="H17" s="75"/>
      <c r="I17" s="23"/>
    </row>
    <row r="18" spans="1:9" x14ac:dyDescent="0.25">
      <c r="A18" s="16">
        <v>6</v>
      </c>
      <c r="B18" s="24" t="s">
        <v>14</v>
      </c>
      <c r="C18" s="25" t="s">
        <v>33</v>
      </c>
      <c r="D18" s="126" t="s">
        <v>8</v>
      </c>
      <c r="E18" s="127"/>
      <c r="F18" s="78"/>
      <c r="G18" s="79"/>
      <c r="H18" s="73"/>
      <c r="I18" s="19"/>
    </row>
    <row r="19" spans="1:9" ht="40.5" customHeight="1" x14ac:dyDescent="0.25">
      <c r="A19" s="16">
        <v>7</v>
      </c>
      <c r="B19" s="26" t="s">
        <v>15</v>
      </c>
      <c r="C19" s="27" t="s">
        <v>33</v>
      </c>
      <c r="D19" s="76" t="s">
        <v>32</v>
      </c>
      <c r="E19" s="77"/>
      <c r="F19" s="78"/>
      <c r="G19" s="79"/>
      <c r="H19" s="73"/>
      <c r="I19" s="19"/>
    </row>
    <row r="20" spans="1:9" ht="42" customHeight="1" x14ac:dyDescent="0.25">
      <c r="A20" s="16">
        <v>8</v>
      </c>
      <c r="B20" s="28" t="s">
        <v>16</v>
      </c>
      <c r="C20" s="27" t="s">
        <v>40</v>
      </c>
      <c r="D20" s="80">
        <v>12</v>
      </c>
      <c r="E20" s="81"/>
      <c r="F20" s="43"/>
      <c r="G20" s="44"/>
      <c r="H20" s="73"/>
      <c r="I20" s="19"/>
    </row>
    <row r="21" spans="1:9" x14ac:dyDescent="0.25">
      <c r="A21" s="16">
        <f>A20+1</f>
        <v>9</v>
      </c>
      <c r="B21" s="54" t="s">
        <v>41</v>
      </c>
      <c r="C21" s="18" t="s">
        <v>33</v>
      </c>
      <c r="D21" s="82" t="s">
        <v>42</v>
      </c>
      <c r="E21" s="83"/>
      <c r="F21" s="43"/>
      <c r="G21" s="44"/>
      <c r="H21" s="73"/>
      <c r="I21" s="19"/>
    </row>
    <row r="22" spans="1:9" x14ac:dyDescent="0.25">
      <c r="A22" s="157">
        <f t="shared" ref="A22" si="0">A21+1</f>
        <v>10</v>
      </c>
      <c r="B22" s="155" t="s">
        <v>43</v>
      </c>
      <c r="C22" s="29" t="s">
        <v>44</v>
      </c>
      <c r="D22" s="82">
        <v>24000</v>
      </c>
      <c r="E22" s="83"/>
      <c r="F22" s="43"/>
      <c r="G22" s="44"/>
      <c r="H22" s="73"/>
      <c r="I22" s="19"/>
    </row>
    <row r="23" spans="1:9" x14ac:dyDescent="0.25">
      <c r="A23" s="158"/>
      <c r="B23" s="156"/>
      <c r="C23" s="29" t="s">
        <v>45</v>
      </c>
      <c r="D23" s="82">
        <v>3</v>
      </c>
      <c r="E23" s="83"/>
      <c r="F23" s="43"/>
      <c r="G23" s="44"/>
      <c r="H23" s="73"/>
      <c r="I23" s="19"/>
    </row>
    <row r="24" spans="1:9" x14ac:dyDescent="0.25">
      <c r="A24" s="16">
        <f>A22+1</f>
        <v>11</v>
      </c>
      <c r="B24" s="54" t="s">
        <v>46</v>
      </c>
      <c r="C24" s="29" t="s">
        <v>47</v>
      </c>
      <c r="D24" s="82" t="s">
        <v>48</v>
      </c>
      <c r="E24" s="83"/>
      <c r="F24" s="43"/>
      <c r="G24" s="44"/>
      <c r="H24" s="73"/>
      <c r="I24" s="19"/>
    </row>
    <row r="25" spans="1:9" ht="30" x14ac:dyDescent="0.25">
      <c r="A25" s="16">
        <f t="shared" ref="A25:A47" si="1">A24+1</f>
        <v>12</v>
      </c>
      <c r="B25" s="56" t="s">
        <v>49</v>
      </c>
      <c r="C25" s="29" t="s">
        <v>50</v>
      </c>
      <c r="D25" s="82" t="s">
        <v>135</v>
      </c>
      <c r="E25" s="83"/>
      <c r="F25" s="43"/>
      <c r="G25" s="44"/>
      <c r="H25" s="73"/>
      <c r="I25" s="19"/>
    </row>
    <row r="26" spans="1:9" x14ac:dyDescent="0.25">
      <c r="A26" s="16">
        <f t="shared" si="1"/>
        <v>13</v>
      </c>
      <c r="B26" s="54" t="s">
        <v>51</v>
      </c>
      <c r="C26" s="29" t="s">
        <v>52</v>
      </c>
      <c r="D26" s="82" t="s">
        <v>136</v>
      </c>
      <c r="E26" s="83"/>
      <c r="F26" s="43"/>
      <c r="G26" s="44"/>
      <c r="H26" s="73"/>
      <c r="I26" s="19"/>
    </row>
    <row r="27" spans="1:9" x14ac:dyDescent="0.25">
      <c r="A27" s="16">
        <f t="shared" si="1"/>
        <v>14</v>
      </c>
      <c r="B27" s="54" t="s">
        <v>53</v>
      </c>
      <c r="C27" s="29" t="s">
        <v>54</v>
      </c>
      <c r="D27" s="82" t="s">
        <v>137</v>
      </c>
      <c r="E27" s="83"/>
      <c r="F27" s="43"/>
      <c r="G27" s="44"/>
      <c r="H27" s="73"/>
      <c r="I27" s="19"/>
    </row>
    <row r="28" spans="1:9" ht="30" x14ac:dyDescent="0.25">
      <c r="A28" s="16">
        <f t="shared" si="1"/>
        <v>15</v>
      </c>
      <c r="B28" s="57" t="s">
        <v>55</v>
      </c>
      <c r="C28" s="29" t="s">
        <v>54</v>
      </c>
      <c r="D28" s="80" t="s">
        <v>56</v>
      </c>
      <c r="E28" s="81"/>
      <c r="F28" s="43"/>
      <c r="G28" s="44"/>
      <c r="H28" s="73"/>
      <c r="I28" s="19"/>
    </row>
    <row r="29" spans="1:9" ht="30" x14ac:dyDescent="0.25">
      <c r="A29" s="16">
        <f t="shared" si="1"/>
        <v>16</v>
      </c>
      <c r="B29" s="57" t="s">
        <v>57</v>
      </c>
      <c r="C29" s="18" t="s">
        <v>54</v>
      </c>
      <c r="D29" s="126" t="s">
        <v>138</v>
      </c>
      <c r="E29" s="127"/>
      <c r="F29" s="43"/>
      <c r="G29" s="44"/>
      <c r="H29" s="73"/>
      <c r="I29" s="19"/>
    </row>
    <row r="30" spans="1:9" x14ac:dyDescent="0.25">
      <c r="A30" s="16">
        <f t="shared" si="1"/>
        <v>17</v>
      </c>
      <c r="B30" s="57" t="s">
        <v>58</v>
      </c>
      <c r="C30" s="18" t="s">
        <v>59</v>
      </c>
      <c r="D30" s="126">
        <v>68</v>
      </c>
      <c r="E30" s="127"/>
      <c r="F30" s="43"/>
      <c r="G30" s="44"/>
      <c r="H30" s="73"/>
      <c r="I30" s="19"/>
    </row>
    <row r="31" spans="1:9" x14ac:dyDescent="0.25">
      <c r="A31" s="16">
        <f t="shared" si="1"/>
        <v>18</v>
      </c>
      <c r="B31" s="57" t="s">
        <v>60</v>
      </c>
      <c r="C31" s="18" t="s">
        <v>59</v>
      </c>
      <c r="D31" s="80">
        <v>9</v>
      </c>
      <c r="E31" s="81"/>
      <c r="F31" s="43"/>
      <c r="G31" s="44"/>
      <c r="H31" s="73"/>
      <c r="I31" s="19"/>
    </row>
    <row r="32" spans="1:9" x14ac:dyDescent="0.25">
      <c r="A32" s="16">
        <f t="shared" si="1"/>
        <v>19</v>
      </c>
      <c r="B32" s="57" t="s">
        <v>61</v>
      </c>
      <c r="C32" s="18" t="s">
        <v>59</v>
      </c>
      <c r="D32" s="126">
        <v>77</v>
      </c>
      <c r="E32" s="127"/>
      <c r="F32" s="43"/>
      <c r="G32" s="44"/>
      <c r="H32" s="73"/>
      <c r="I32" s="19"/>
    </row>
    <row r="33" spans="1:9" x14ac:dyDescent="0.25">
      <c r="A33" s="16">
        <f t="shared" si="1"/>
        <v>20</v>
      </c>
      <c r="B33" s="28" t="s">
        <v>62</v>
      </c>
      <c r="C33" s="18" t="s">
        <v>59</v>
      </c>
      <c r="D33" s="126">
        <v>18</v>
      </c>
      <c r="E33" s="127"/>
      <c r="F33" s="43"/>
      <c r="G33" s="44"/>
      <c r="H33" s="73"/>
      <c r="I33" s="19"/>
    </row>
    <row r="34" spans="1:9" x14ac:dyDescent="0.25">
      <c r="A34" s="16">
        <f t="shared" si="1"/>
        <v>21</v>
      </c>
      <c r="B34" s="26" t="s">
        <v>63</v>
      </c>
      <c r="C34" s="27" t="s">
        <v>64</v>
      </c>
      <c r="D34" s="80" t="s">
        <v>149</v>
      </c>
      <c r="E34" s="81"/>
      <c r="F34" s="43"/>
      <c r="G34" s="44"/>
      <c r="H34" s="73"/>
      <c r="I34" s="19"/>
    </row>
    <row r="35" spans="1:9" x14ac:dyDescent="0.25">
      <c r="A35" s="16">
        <f t="shared" si="1"/>
        <v>22</v>
      </c>
      <c r="B35" s="26" t="s">
        <v>65</v>
      </c>
      <c r="C35" s="27" t="s">
        <v>54</v>
      </c>
      <c r="D35" s="80" t="s">
        <v>66</v>
      </c>
      <c r="E35" s="81"/>
      <c r="F35" s="43"/>
      <c r="G35" s="44"/>
      <c r="H35" s="73"/>
      <c r="I35" s="19"/>
    </row>
    <row r="36" spans="1:9" x14ac:dyDescent="0.25">
      <c r="A36" s="16">
        <f t="shared" si="1"/>
        <v>23</v>
      </c>
      <c r="B36" s="24" t="s">
        <v>67</v>
      </c>
      <c r="C36" s="27" t="s">
        <v>54</v>
      </c>
      <c r="D36" s="154" t="s">
        <v>68</v>
      </c>
      <c r="E36" s="154"/>
      <c r="F36" s="59"/>
      <c r="G36" s="60"/>
      <c r="H36" s="74"/>
      <c r="I36" s="61"/>
    </row>
    <row r="37" spans="1:9" x14ac:dyDescent="0.25">
      <c r="A37" s="16">
        <f t="shared" si="1"/>
        <v>24</v>
      </c>
      <c r="B37" s="64" t="s">
        <v>139</v>
      </c>
      <c r="C37" s="27" t="s">
        <v>54</v>
      </c>
      <c r="D37" s="82" t="s">
        <v>140</v>
      </c>
      <c r="E37" s="83"/>
      <c r="F37" s="59"/>
      <c r="G37" s="60"/>
      <c r="H37" s="74"/>
      <c r="I37" s="61"/>
    </row>
    <row r="38" spans="1:9" x14ac:dyDescent="0.25">
      <c r="A38" s="16">
        <f t="shared" si="1"/>
        <v>25</v>
      </c>
      <c r="B38" s="24" t="s">
        <v>69</v>
      </c>
      <c r="C38" s="58" t="s">
        <v>70</v>
      </c>
      <c r="D38" s="153" t="s">
        <v>71</v>
      </c>
      <c r="E38" s="153"/>
      <c r="F38" s="59"/>
      <c r="G38" s="60"/>
      <c r="H38" s="74"/>
      <c r="I38" s="61"/>
    </row>
    <row r="39" spans="1:9" x14ac:dyDescent="0.25">
      <c r="A39" s="16">
        <f t="shared" si="1"/>
        <v>26</v>
      </c>
      <c r="B39" s="24" t="s">
        <v>72</v>
      </c>
      <c r="C39" s="18" t="s">
        <v>33</v>
      </c>
      <c r="D39" s="82" t="s">
        <v>42</v>
      </c>
      <c r="E39" s="83"/>
      <c r="F39" s="59"/>
      <c r="G39" s="60"/>
      <c r="H39" s="74"/>
      <c r="I39" s="61"/>
    </row>
    <row r="40" spans="1:9" ht="30" x14ac:dyDescent="0.25">
      <c r="A40" s="16">
        <f t="shared" si="1"/>
        <v>27</v>
      </c>
      <c r="B40" s="62" t="s">
        <v>73</v>
      </c>
      <c r="C40" s="27" t="s">
        <v>44</v>
      </c>
      <c r="D40" s="154" t="s">
        <v>74</v>
      </c>
      <c r="E40" s="154"/>
      <c r="F40" s="59"/>
      <c r="G40" s="60"/>
      <c r="H40" s="74"/>
      <c r="I40" s="61"/>
    </row>
    <row r="41" spans="1:9" ht="30" x14ac:dyDescent="0.25">
      <c r="A41" s="16">
        <f t="shared" si="1"/>
        <v>28</v>
      </c>
      <c r="B41" s="62" t="s">
        <v>75</v>
      </c>
      <c r="C41" s="58" t="s">
        <v>76</v>
      </c>
      <c r="D41" s="154" t="s">
        <v>77</v>
      </c>
      <c r="E41" s="154"/>
      <c r="F41" s="59"/>
      <c r="G41" s="60"/>
      <c r="H41" s="74"/>
      <c r="I41" s="61"/>
    </row>
    <row r="42" spans="1:9" ht="30" x14ac:dyDescent="0.25">
      <c r="A42" s="16">
        <f t="shared" si="1"/>
        <v>29</v>
      </c>
      <c r="B42" s="62" t="s">
        <v>78</v>
      </c>
      <c r="C42" s="58" t="s">
        <v>79</v>
      </c>
      <c r="D42" s="153">
        <v>40</v>
      </c>
      <c r="E42" s="153"/>
      <c r="F42" s="59"/>
      <c r="G42" s="60"/>
      <c r="H42" s="74"/>
      <c r="I42" s="61"/>
    </row>
    <row r="43" spans="1:9" x14ac:dyDescent="0.25">
      <c r="A43" s="16">
        <f t="shared" si="1"/>
        <v>30</v>
      </c>
      <c r="B43" s="24" t="s">
        <v>80</v>
      </c>
      <c r="C43" s="58" t="s">
        <v>81</v>
      </c>
      <c r="D43" s="153" t="s">
        <v>82</v>
      </c>
      <c r="E43" s="153"/>
      <c r="F43" s="59"/>
      <c r="G43" s="60"/>
      <c r="H43" s="74"/>
      <c r="I43" s="61"/>
    </row>
    <row r="44" spans="1:9" x14ac:dyDescent="0.25">
      <c r="A44" s="16">
        <f t="shared" si="1"/>
        <v>31</v>
      </c>
      <c r="B44" s="24" t="s">
        <v>83</v>
      </c>
      <c r="C44" s="58" t="s">
        <v>84</v>
      </c>
      <c r="D44" s="154">
        <v>57</v>
      </c>
      <c r="E44" s="154"/>
      <c r="F44" s="59"/>
      <c r="G44" s="60"/>
      <c r="H44" s="74"/>
      <c r="I44" s="61"/>
    </row>
    <row r="45" spans="1:9" x14ac:dyDescent="0.25">
      <c r="A45" s="16">
        <f t="shared" si="1"/>
        <v>32</v>
      </c>
      <c r="B45" s="24" t="s">
        <v>85</v>
      </c>
      <c r="C45" s="18" t="s">
        <v>33</v>
      </c>
      <c r="D45" s="153" t="s">
        <v>146</v>
      </c>
      <c r="E45" s="153"/>
      <c r="F45" s="59"/>
      <c r="G45" s="60"/>
      <c r="H45" s="74"/>
      <c r="I45" s="61"/>
    </row>
    <row r="46" spans="1:9" ht="30" x14ac:dyDescent="0.25">
      <c r="A46" s="16">
        <f t="shared" si="1"/>
        <v>33</v>
      </c>
      <c r="B46" s="62" t="s">
        <v>86</v>
      </c>
      <c r="C46" s="58" t="s">
        <v>87</v>
      </c>
      <c r="D46" s="154">
        <v>2200</v>
      </c>
      <c r="E46" s="154"/>
      <c r="F46" s="59"/>
      <c r="G46" s="60"/>
      <c r="H46" s="74"/>
      <c r="I46" s="61"/>
    </row>
    <row r="47" spans="1:9" ht="30" x14ac:dyDescent="0.25">
      <c r="A47" s="16">
        <f t="shared" si="1"/>
        <v>34</v>
      </c>
      <c r="B47" s="62" t="s">
        <v>88</v>
      </c>
      <c r="C47" s="58" t="s">
        <v>79</v>
      </c>
      <c r="D47" s="154">
        <v>9.6999999999999993</v>
      </c>
      <c r="E47" s="154"/>
      <c r="F47" s="59"/>
      <c r="G47" s="60"/>
      <c r="H47" s="74"/>
      <c r="I47" s="61"/>
    </row>
    <row r="48" spans="1:9" x14ac:dyDescent="0.25">
      <c r="A48" s="16">
        <f t="shared" ref="A48:A51" si="2">A47+1</f>
        <v>35</v>
      </c>
      <c r="B48" s="24" t="s">
        <v>89</v>
      </c>
      <c r="C48" s="18" t="s">
        <v>33</v>
      </c>
      <c r="D48" s="153" t="s">
        <v>90</v>
      </c>
      <c r="E48" s="153"/>
      <c r="F48" s="59"/>
      <c r="G48" s="60"/>
      <c r="H48" s="74"/>
      <c r="I48" s="61"/>
    </row>
    <row r="49" spans="1:9" ht="30" x14ac:dyDescent="0.25">
      <c r="A49" s="16">
        <f t="shared" si="2"/>
        <v>36</v>
      </c>
      <c r="B49" s="62" t="s">
        <v>91</v>
      </c>
      <c r="C49" s="18" t="s">
        <v>33</v>
      </c>
      <c r="D49" s="154" t="s">
        <v>92</v>
      </c>
      <c r="E49" s="154"/>
      <c r="F49" s="59"/>
      <c r="G49" s="60"/>
      <c r="H49" s="74"/>
      <c r="I49" s="61"/>
    </row>
    <row r="50" spans="1:9" ht="30" x14ac:dyDescent="0.25">
      <c r="A50" s="16">
        <f t="shared" si="2"/>
        <v>37</v>
      </c>
      <c r="B50" s="62" t="s">
        <v>93</v>
      </c>
      <c r="C50" s="58" t="s">
        <v>94</v>
      </c>
      <c r="D50" s="154" t="s">
        <v>148</v>
      </c>
      <c r="E50" s="154"/>
      <c r="F50" s="59"/>
      <c r="G50" s="60"/>
      <c r="H50" s="74"/>
      <c r="I50" s="61"/>
    </row>
    <row r="51" spans="1:9" ht="30" x14ac:dyDescent="0.25">
      <c r="A51" s="16">
        <f t="shared" si="2"/>
        <v>38</v>
      </c>
      <c r="B51" s="62" t="s">
        <v>95</v>
      </c>
      <c r="C51" s="58" t="s">
        <v>96</v>
      </c>
      <c r="D51" s="164" t="s">
        <v>147</v>
      </c>
      <c r="E51" s="154"/>
      <c r="F51" s="59"/>
      <c r="G51" s="60"/>
      <c r="H51" s="74"/>
      <c r="I51" s="61"/>
    </row>
    <row r="52" spans="1:9" ht="30" x14ac:dyDescent="0.25">
      <c r="A52" s="16">
        <f t="shared" ref="A52:A58" si="3">A51+1</f>
        <v>39</v>
      </c>
      <c r="B52" s="62" t="s">
        <v>97</v>
      </c>
      <c r="C52" s="58" t="s">
        <v>79</v>
      </c>
      <c r="D52" s="154">
        <v>0.65</v>
      </c>
      <c r="E52" s="154"/>
      <c r="F52" s="59"/>
      <c r="G52" s="60"/>
      <c r="H52" s="74"/>
      <c r="I52" s="61"/>
    </row>
    <row r="53" spans="1:9" ht="30" x14ac:dyDescent="0.25">
      <c r="A53" s="16">
        <f t="shared" si="3"/>
        <v>40</v>
      </c>
      <c r="B53" s="62" t="s">
        <v>98</v>
      </c>
      <c r="C53" s="18" t="s">
        <v>33</v>
      </c>
      <c r="D53" s="154" t="s">
        <v>79</v>
      </c>
      <c r="E53" s="154"/>
      <c r="F53" s="59"/>
      <c r="G53" s="60"/>
      <c r="H53" s="74"/>
      <c r="I53" s="61"/>
    </row>
    <row r="54" spans="1:9" x14ac:dyDescent="0.25">
      <c r="A54" s="16">
        <f t="shared" si="3"/>
        <v>41</v>
      </c>
      <c r="B54" s="24" t="s">
        <v>99</v>
      </c>
      <c r="C54" s="18" t="s">
        <v>33</v>
      </c>
      <c r="D54" s="153" t="s">
        <v>100</v>
      </c>
      <c r="E54" s="153"/>
      <c r="F54" s="59"/>
      <c r="G54" s="60"/>
      <c r="H54" s="74"/>
      <c r="I54" s="61"/>
    </row>
    <row r="55" spans="1:9" x14ac:dyDescent="0.25">
      <c r="A55" s="16">
        <f t="shared" si="3"/>
        <v>42</v>
      </c>
      <c r="B55" s="24" t="s">
        <v>101</v>
      </c>
      <c r="C55" s="18" t="s">
        <v>33</v>
      </c>
      <c r="D55" s="154" t="s">
        <v>102</v>
      </c>
      <c r="E55" s="154"/>
      <c r="F55" s="59"/>
      <c r="G55" s="60"/>
      <c r="H55" s="74"/>
      <c r="I55" s="61"/>
    </row>
    <row r="56" spans="1:9" x14ac:dyDescent="0.25">
      <c r="A56" s="16">
        <f t="shared" si="3"/>
        <v>43</v>
      </c>
      <c r="B56" s="24" t="s">
        <v>103</v>
      </c>
      <c r="C56" s="18" t="s">
        <v>33</v>
      </c>
      <c r="D56" s="153">
        <v>3</v>
      </c>
      <c r="E56" s="153"/>
      <c r="F56" s="59"/>
      <c r="G56" s="60"/>
      <c r="H56" s="74"/>
      <c r="I56" s="61"/>
    </row>
    <row r="57" spans="1:9" x14ac:dyDescent="0.25">
      <c r="A57" s="16">
        <f t="shared" si="3"/>
        <v>44</v>
      </c>
      <c r="B57" s="24" t="s">
        <v>104</v>
      </c>
      <c r="C57" s="18" t="s">
        <v>33</v>
      </c>
      <c r="D57" s="126">
        <v>18.11</v>
      </c>
      <c r="E57" s="127"/>
      <c r="F57" s="59"/>
      <c r="G57" s="60"/>
      <c r="H57" s="74"/>
      <c r="I57" s="61"/>
    </row>
    <row r="58" spans="1:9" x14ac:dyDescent="0.25">
      <c r="A58" s="16">
        <f t="shared" si="3"/>
        <v>45</v>
      </c>
      <c r="B58" s="24" t="s">
        <v>105</v>
      </c>
      <c r="C58" s="18" t="s">
        <v>33</v>
      </c>
      <c r="D58" s="126" t="s">
        <v>106</v>
      </c>
      <c r="E58" s="127"/>
      <c r="F58" s="59"/>
      <c r="G58" s="60"/>
      <c r="H58" s="74"/>
      <c r="I58" s="61"/>
    </row>
    <row r="59" spans="1:9" x14ac:dyDescent="0.25">
      <c r="A59" s="157">
        <f t="shared" ref="A59" si="4">A58+1</f>
        <v>46</v>
      </c>
      <c r="B59" s="160" t="s">
        <v>107</v>
      </c>
      <c r="C59" s="25" t="s">
        <v>108</v>
      </c>
      <c r="D59" s="162" t="s">
        <v>143</v>
      </c>
      <c r="E59" s="163"/>
      <c r="F59" s="59"/>
      <c r="G59" s="60"/>
      <c r="H59" s="74"/>
      <c r="I59" s="61"/>
    </row>
    <row r="60" spans="1:9" x14ac:dyDescent="0.25">
      <c r="A60" s="158"/>
      <c r="B60" s="161"/>
      <c r="C60" s="25" t="s">
        <v>109</v>
      </c>
      <c r="D60" s="122"/>
      <c r="E60" s="123"/>
      <c r="F60" s="59"/>
      <c r="G60" s="60"/>
      <c r="H60" s="74"/>
      <c r="I60" s="61"/>
    </row>
    <row r="61" spans="1:9" ht="45" x14ac:dyDescent="0.25">
      <c r="A61" s="55">
        <f>A59+1</f>
        <v>47</v>
      </c>
      <c r="B61" s="62" t="s">
        <v>110</v>
      </c>
      <c r="C61" s="25" t="s">
        <v>111</v>
      </c>
      <c r="D61" s="126">
        <v>3.17</v>
      </c>
      <c r="E61" s="127"/>
      <c r="F61" s="59"/>
      <c r="G61" s="60"/>
      <c r="H61" s="74"/>
      <c r="I61" s="61"/>
    </row>
    <row r="62" spans="1:9" ht="45" x14ac:dyDescent="0.25">
      <c r="A62" s="55">
        <f t="shared" ref="A62:A69" si="5">A61+1</f>
        <v>48</v>
      </c>
      <c r="B62" s="62" t="s">
        <v>112</v>
      </c>
      <c r="C62" s="25" t="s">
        <v>111</v>
      </c>
      <c r="D62" s="126">
        <v>18.11</v>
      </c>
      <c r="E62" s="127"/>
      <c r="F62" s="59"/>
      <c r="G62" s="60"/>
      <c r="H62" s="74"/>
      <c r="I62" s="61"/>
    </row>
    <row r="63" spans="1:9" ht="30" x14ac:dyDescent="0.25">
      <c r="A63" s="55">
        <f t="shared" si="5"/>
        <v>49</v>
      </c>
      <c r="B63" s="62" t="s">
        <v>113</v>
      </c>
      <c r="C63" s="25" t="s">
        <v>114</v>
      </c>
      <c r="D63" s="126" t="s">
        <v>115</v>
      </c>
      <c r="E63" s="127"/>
      <c r="F63" s="59"/>
      <c r="G63" s="60"/>
      <c r="H63" s="74"/>
      <c r="I63" s="61"/>
    </row>
    <row r="64" spans="1:9" x14ac:dyDescent="0.25">
      <c r="A64" s="55">
        <f t="shared" si="5"/>
        <v>50</v>
      </c>
      <c r="B64" s="24" t="s">
        <v>116</v>
      </c>
      <c r="C64" s="18" t="s">
        <v>33</v>
      </c>
      <c r="D64" s="126" t="s">
        <v>117</v>
      </c>
      <c r="E64" s="127"/>
      <c r="F64" s="59"/>
      <c r="G64" s="60"/>
      <c r="H64" s="74"/>
      <c r="I64" s="61"/>
    </row>
    <row r="65" spans="1:9" x14ac:dyDescent="0.25">
      <c r="A65" s="55">
        <f t="shared" si="5"/>
        <v>51</v>
      </c>
      <c r="B65" s="24" t="s">
        <v>118</v>
      </c>
      <c r="C65" s="25" t="s">
        <v>119</v>
      </c>
      <c r="D65" s="126" t="s">
        <v>141</v>
      </c>
      <c r="E65" s="127"/>
      <c r="F65" s="59"/>
      <c r="G65" s="60"/>
      <c r="H65" s="74"/>
      <c r="I65" s="61"/>
    </row>
    <row r="66" spans="1:9" x14ac:dyDescent="0.25">
      <c r="A66" s="55">
        <f t="shared" si="5"/>
        <v>52</v>
      </c>
      <c r="B66" s="24" t="s">
        <v>120</v>
      </c>
      <c r="C66" s="25" t="s">
        <v>119</v>
      </c>
      <c r="D66" s="126" t="s">
        <v>142</v>
      </c>
      <c r="E66" s="127"/>
      <c r="F66" s="59"/>
      <c r="G66" s="60"/>
      <c r="H66" s="74"/>
      <c r="I66" s="61"/>
    </row>
    <row r="67" spans="1:9" x14ac:dyDescent="0.25">
      <c r="A67" s="55">
        <f t="shared" si="5"/>
        <v>53</v>
      </c>
      <c r="B67" s="24" t="s">
        <v>121</v>
      </c>
      <c r="C67" s="25" t="s">
        <v>122</v>
      </c>
      <c r="D67" s="126">
        <v>56</v>
      </c>
      <c r="E67" s="127"/>
      <c r="F67" s="59"/>
      <c r="G67" s="60"/>
      <c r="H67" s="74"/>
      <c r="I67" s="61"/>
    </row>
    <row r="68" spans="1:9" x14ac:dyDescent="0.25">
      <c r="A68" s="55">
        <f t="shared" si="5"/>
        <v>54</v>
      </c>
      <c r="B68" s="24" t="s">
        <v>123</v>
      </c>
      <c r="C68" s="25" t="s">
        <v>122</v>
      </c>
      <c r="D68" s="126">
        <v>57</v>
      </c>
      <c r="E68" s="127"/>
      <c r="F68" s="59"/>
      <c r="G68" s="60"/>
      <c r="H68" s="74"/>
      <c r="I68" s="61"/>
    </row>
    <row r="69" spans="1:9" ht="30" x14ac:dyDescent="0.25">
      <c r="A69" s="55">
        <f t="shared" si="5"/>
        <v>55</v>
      </c>
      <c r="B69" s="62" t="s">
        <v>124</v>
      </c>
      <c r="C69" s="18" t="s">
        <v>33</v>
      </c>
      <c r="D69" s="126" t="s">
        <v>125</v>
      </c>
      <c r="E69" s="127"/>
      <c r="F69" s="59"/>
      <c r="G69" s="60"/>
      <c r="H69" s="74"/>
      <c r="I69" s="61"/>
    </row>
    <row r="70" spans="1:9" x14ac:dyDescent="0.25">
      <c r="A70" s="55">
        <f t="shared" ref="A70:A73" si="6">A69+1</f>
        <v>56</v>
      </c>
      <c r="B70" s="62" t="s">
        <v>126</v>
      </c>
      <c r="C70" s="25" t="s">
        <v>127</v>
      </c>
      <c r="D70" s="126">
        <v>7.5</v>
      </c>
      <c r="E70" s="127"/>
      <c r="F70" s="59"/>
      <c r="G70" s="60"/>
      <c r="H70" s="74"/>
      <c r="I70" s="61"/>
    </row>
    <row r="71" spans="1:9" x14ac:dyDescent="0.25">
      <c r="A71" s="55">
        <f t="shared" si="6"/>
        <v>57</v>
      </c>
      <c r="B71" s="62" t="s">
        <v>128</v>
      </c>
      <c r="C71" s="25" t="s">
        <v>129</v>
      </c>
      <c r="D71" s="126">
        <v>60</v>
      </c>
      <c r="E71" s="127"/>
      <c r="F71" s="59"/>
      <c r="G71" s="60"/>
      <c r="H71" s="74"/>
      <c r="I71" s="61"/>
    </row>
    <row r="72" spans="1:9" x14ac:dyDescent="0.25">
      <c r="A72" s="55">
        <f t="shared" si="6"/>
        <v>58</v>
      </c>
      <c r="B72" s="62" t="s">
        <v>130</v>
      </c>
      <c r="C72" s="25" t="s">
        <v>131</v>
      </c>
      <c r="D72" s="126" t="s">
        <v>144</v>
      </c>
      <c r="E72" s="127"/>
      <c r="F72" s="59"/>
      <c r="G72" s="60"/>
      <c r="H72" s="74"/>
      <c r="I72" s="61"/>
    </row>
    <row r="73" spans="1:9" ht="15.75" thickBot="1" x14ac:dyDescent="0.3">
      <c r="A73" s="55">
        <f t="shared" si="6"/>
        <v>59</v>
      </c>
      <c r="B73" s="63" t="s">
        <v>132</v>
      </c>
      <c r="C73" s="25" t="s">
        <v>131</v>
      </c>
      <c r="D73" s="159" t="s">
        <v>145</v>
      </c>
      <c r="E73" s="127"/>
      <c r="F73" s="59"/>
      <c r="G73" s="60"/>
      <c r="H73" s="74"/>
      <c r="I73" s="61"/>
    </row>
    <row r="74" spans="1:9" x14ac:dyDescent="0.25">
      <c r="A74" s="137" t="s">
        <v>17</v>
      </c>
      <c r="B74" s="138"/>
      <c r="C74" s="138"/>
      <c r="D74" s="138"/>
      <c r="E74" s="138"/>
      <c r="F74" s="138"/>
      <c r="G74" s="138"/>
      <c r="H74" s="138"/>
      <c r="I74" s="139"/>
    </row>
    <row r="75" spans="1:9" ht="15.75" thickBot="1" x14ac:dyDescent="0.3">
      <c r="A75" s="140" t="s">
        <v>18</v>
      </c>
      <c r="B75" s="141"/>
      <c r="C75" s="141"/>
      <c r="D75" s="141"/>
      <c r="E75" s="141"/>
      <c r="F75" s="141"/>
      <c r="G75" s="141"/>
      <c r="H75" s="141"/>
      <c r="I75" s="142"/>
    </row>
    <row r="76" spans="1:9" ht="20.25" customHeight="1" x14ac:dyDescent="0.25">
      <c r="A76" s="51"/>
      <c r="B76" s="150"/>
      <c r="C76" s="52"/>
      <c r="D76" s="52"/>
      <c r="E76" s="53"/>
      <c r="F76" s="52"/>
      <c r="G76" s="145"/>
      <c r="H76" s="145"/>
      <c r="I76" s="146"/>
    </row>
    <row r="77" spans="1:9" x14ac:dyDescent="0.25">
      <c r="A77" s="30"/>
      <c r="B77" s="151"/>
      <c r="C77" s="31"/>
      <c r="D77" s="31"/>
      <c r="E77" s="32"/>
      <c r="F77" s="31" t="s">
        <v>19</v>
      </c>
      <c r="G77" s="143" t="s">
        <v>20</v>
      </c>
      <c r="H77" s="143"/>
      <c r="I77" s="144"/>
    </row>
    <row r="78" spans="1:9" x14ac:dyDescent="0.25">
      <c r="A78" s="30"/>
      <c r="B78" s="151"/>
      <c r="C78" s="31"/>
      <c r="D78" s="31"/>
      <c r="E78" s="32"/>
      <c r="F78" s="31"/>
      <c r="G78" s="128"/>
      <c r="H78" s="128"/>
      <c r="I78" s="149"/>
    </row>
    <row r="79" spans="1:9" x14ac:dyDescent="0.25">
      <c r="A79" s="30"/>
      <c r="B79" s="151"/>
      <c r="C79" s="31"/>
      <c r="D79" s="31"/>
      <c r="E79" s="32"/>
      <c r="F79" s="31"/>
      <c r="G79" s="65"/>
      <c r="H79" s="67"/>
      <c r="I79" s="66"/>
    </row>
    <row r="80" spans="1:9" x14ac:dyDescent="0.25">
      <c r="A80" s="30"/>
      <c r="B80" s="151"/>
      <c r="C80" s="31"/>
      <c r="D80" s="31"/>
      <c r="E80" s="32"/>
      <c r="F80" s="31"/>
      <c r="G80" s="65"/>
      <c r="H80" s="67"/>
      <c r="I80" s="66"/>
    </row>
    <row r="81" spans="1:13" x14ac:dyDescent="0.25">
      <c r="A81" s="30"/>
      <c r="B81" s="151"/>
      <c r="C81" s="65"/>
      <c r="D81" s="65"/>
      <c r="E81" s="65"/>
      <c r="F81" s="31"/>
      <c r="G81" s="128"/>
      <c r="H81" s="128"/>
      <c r="I81" s="149"/>
    </row>
    <row r="82" spans="1:13" ht="19.5" customHeight="1" x14ac:dyDescent="0.25">
      <c r="A82" s="30"/>
      <c r="B82" s="152"/>
      <c r="C82" s="31"/>
      <c r="D82" s="31"/>
      <c r="E82" s="65"/>
      <c r="F82" s="31"/>
      <c r="G82" s="147"/>
      <c r="H82" s="147"/>
      <c r="I82" s="148"/>
    </row>
    <row r="83" spans="1:13" x14ac:dyDescent="0.25">
      <c r="A83" s="30"/>
      <c r="B83" s="68" t="s">
        <v>150</v>
      </c>
      <c r="C83" s="32"/>
      <c r="D83" s="31"/>
      <c r="E83" s="65"/>
      <c r="F83" s="31"/>
      <c r="G83" s="143" t="s">
        <v>21</v>
      </c>
      <c r="H83" s="143"/>
      <c r="I83" s="144"/>
    </row>
    <row r="84" spans="1:13" x14ac:dyDescent="0.25">
      <c r="A84" s="30"/>
      <c r="B84" s="68" t="s">
        <v>151</v>
      </c>
      <c r="C84" s="32"/>
      <c r="D84" s="69"/>
      <c r="E84" s="70"/>
      <c r="F84" s="70"/>
      <c r="G84" s="32"/>
      <c r="H84" s="32"/>
      <c r="I84" s="35"/>
      <c r="L84" s="128"/>
      <c r="M84" s="128"/>
    </row>
    <row r="85" spans="1:13" ht="12.75" customHeight="1" x14ac:dyDescent="0.25">
      <c r="A85" s="129" t="s">
        <v>22</v>
      </c>
      <c r="B85" s="129"/>
      <c r="C85" s="129"/>
      <c r="D85" s="129"/>
      <c r="E85" s="129"/>
      <c r="F85" s="129"/>
      <c r="G85" s="129"/>
      <c r="H85" s="129"/>
      <c r="I85" s="129"/>
    </row>
    <row r="86" spans="1:13" ht="15" customHeight="1" x14ac:dyDescent="0.25">
      <c r="A86" s="130" t="s">
        <v>36</v>
      </c>
      <c r="B86" s="131"/>
      <c r="C86" s="131"/>
      <c r="D86" s="131"/>
      <c r="E86" s="131"/>
      <c r="F86" s="131"/>
      <c r="G86" s="131"/>
      <c r="H86" s="131"/>
      <c r="I86" s="132"/>
    </row>
    <row r="87" spans="1:13" x14ac:dyDescent="0.25">
      <c r="A87" s="133"/>
      <c r="B87" s="131"/>
      <c r="C87" s="131"/>
      <c r="D87" s="131"/>
      <c r="E87" s="131"/>
      <c r="F87" s="131"/>
      <c r="G87" s="131"/>
      <c r="H87" s="131"/>
      <c r="I87" s="132"/>
    </row>
    <row r="88" spans="1:13" ht="21" customHeight="1" thickBot="1" x14ac:dyDescent="0.3">
      <c r="A88" s="134"/>
      <c r="B88" s="135"/>
      <c r="C88" s="135"/>
      <c r="D88" s="135"/>
      <c r="E88" s="135"/>
      <c r="F88" s="135"/>
      <c r="G88" s="135"/>
      <c r="H88" s="135"/>
      <c r="I88" s="136"/>
    </row>
  </sheetData>
  <sheetProtection algorithmName="SHA-512" hashValue="GVqJpUn/Z3dyykIytDiEI3IwUMxkktDyxwOHeek7kr0PA981xAFEnyT78I1BYetlUsVtO/jnIHPahA39Id/Pyg==" saltValue="NiZr4L8sCtIA0n3yPb8Btg==" spinCount="100000" sheet="1" objects="1" scenarios="1"/>
  <mergeCells count="91">
    <mergeCell ref="D49:E49"/>
    <mergeCell ref="D50:E50"/>
    <mergeCell ref="D51:E51"/>
    <mergeCell ref="D52:E52"/>
    <mergeCell ref="D53:E53"/>
    <mergeCell ref="B59:B60"/>
    <mergeCell ref="A59:A60"/>
    <mergeCell ref="D59:E60"/>
    <mergeCell ref="D61:E61"/>
    <mergeCell ref="D62:E62"/>
    <mergeCell ref="D71:E71"/>
    <mergeCell ref="D72:E72"/>
    <mergeCell ref="D73:E73"/>
    <mergeCell ref="D54:E54"/>
    <mergeCell ref="D55:E55"/>
    <mergeCell ref="D56:E56"/>
    <mergeCell ref="D57:E57"/>
    <mergeCell ref="D58:E58"/>
    <mergeCell ref="D70:E70"/>
    <mergeCell ref="D64:E64"/>
    <mergeCell ref="D65:E65"/>
    <mergeCell ref="D66:E66"/>
    <mergeCell ref="D67:E67"/>
    <mergeCell ref="D68:E68"/>
    <mergeCell ref="D69:E69"/>
    <mergeCell ref="D63:E63"/>
    <mergeCell ref="A22:A23"/>
    <mergeCell ref="D36:E36"/>
    <mergeCell ref="D38:E38"/>
    <mergeCell ref="D27:E27"/>
    <mergeCell ref="D28:E28"/>
    <mergeCell ref="D23:E23"/>
    <mergeCell ref="D24:E24"/>
    <mergeCell ref="D25:E25"/>
    <mergeCell ref="D26:E26"/>
    <mergeCell ref="D37:E37"/>
    <mergeCell ref="D32:E32"/>
    <mergeCell ref="D33:E33"/>
    <mergeCell ref="D42:E42"/>
    <mergeCell ref="D43:E43"/>
    <mergeCell ref="D44:E44"/>
    <mergeCell ref="D48:E48"/>
    <mergeCell ref="B22:B23"/>
    <mergeCell ref="D45:E45"/>
    <mergeCell ref="D46:E46"/>
    <mergeCell ref="D47:E47"/>
    <mergeCell ref="D34:E34"/>
    <mergeCell ref="D35:E35"/>
    <mergeCell ref="D39:E39"/>
    <mergeCell ref="D40:E40"/>
    <mergeCell ref="D41:E41"/>
    <mergeCell ref="D29:E29"/>
    <mergeCell ref="D30:E30"/>
    <mergeCell ref="D31:E31"/>
    <mergeCell ref="L84:M84"/>
    <mergeCell ref="A85:I85"/>
    <mergeCell ref="A86:I88"/>
    <mergeCell ref="A74:I74"/>
    <mergeCell ref="A75:I75"/>
    <mergeCell ref="G77:I77"/>
    <mergeCell ref="G76:I76"/>
    <mergeCell ref="G82:I82"/>
    <mergeCell ref="G78:I78"/>
    <mergeCell ref="B76:B82"/>
    <mergeCell ref="G81:I81"/>
    <mergeCell ref="G83:I83"/>
    <mergeCell ref="D15:E15"/>
    <mergeCell ref="D17:E17"/>
    <mergeCell ref="F17:G17"/>
    <mergeCell ref="D18:E18"/>
    <mergeCell ref="F18:G18"/>
    <mergeCell ref="D16:E16"/>
    <mergeCell ref="F16:G16"/>
    <mergeCell ref="D12:E12"/>
    <mergeCell ref="F12:G12"/>
    <mergeCell ref="D13:E13"/>
    <mergeCell ref="F13:G13"/>
    <mergeCell ref="D14:E14"/>
    <mergeCell ref="F14:G14"/>
    <mergeCell ref="A1:F6"/>
    <mergeCell ref="G1:I6"/>
    <mergeCell ref="A7:E10"/>
    <mergeCell ref="G9:I11"/>
    <mergeCell ref="A11:E11"/>
    <mergeCell ref="H7:I7"/>
    <mergeCell ref="H8:I8"/>
    <mergeCell ref="D19:E19"/>
    <mergeCell ref="F19:G19"/>
    <mergeCell ref="D20:E20"/>
    <mergeCell ref="D21:E21"/>
    <mergeCell ref="D22:E22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4" zoomScaleNormal="100" workbookViewId="0">
      <selection activeCell="M12" sqref="M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65"/>
      <c r="B1" s="165"/>
      <c r="C1" s="165"/>
      <c r="D1" s="165"/>
      <c r="E1" s="165"/>
      <c r="F1" s="165"/>
      <c r="G1" s="165"/>
      <c r="H1" s="165"/>
      <c r="I1" s="165"/>
      <c r="J1" s="166"/>
    </row>
    <row r="2" spans="1:10" ht="15.75" customHeight="1" x14ac:dyDescent="0.25">
      <c r="A2" s="165"/>
      <c r="B2" s="165"/>
      <c r="C2" s="165"/>
      <c r="D2" s="165"/>
      <c r="E2" s="165"/>
      <c r="F2" s="165"/>
      <c r="G2" s="165"/>
      <c r="H2" s="165"/>
      <c r="I2" s="165"/>
      <c r="J2" s="166"/>
    </row>
    <row r="3" spans="1:10" ht="15.75" customHeight="1" x14ac:dyDescent="0.25">
      <c r="A3" s="165"/>
      <c r="B3" s="165"/>
      <c r="C3" s="165"/>
      <c r="D3" s="165"/>
      <c r="E3" s="165"/>
      <c r="F3" s="165"/>
      <c r="G3" s="165"/>
      <c r="H3" s="165"/>
      <c r="I3" s="165"/>
      <c r="J3" s="166"/>
    </row>
    <row r="4" spans="1:10" ht="15.75" customHeight="1" x14ac:dyDescent="0.25">
      <c r="A4" s="172" t="s">
        <v>0</v>
      </c>
      <c r="B4" s="173"/>
      <c r="C4" s="173"/>
      <c r="D4" s="173"/>
      <c r="E4" s="173"/>
      <c r="F4" s="173"/>
      <c r="G4" s="173"/>
      <c r="H4" s="173"/>
      <c r="I4" s="173"/>
      <c r="J4" s="174"/>
    </row>
    <row r="5" spans="1:10" ht="20.25" customHeight="1" thickBot="1" x14ac:dyDescent="0.3">
      <c r="A5" s="175" t="s">
        <v>24</v>
      </c>
      <c r="B5" s="176"/>
      <c r="C5" s="176"/>
      <c r="D5" s="176"/>
      <c r="E5" s="176"/>
      <c r="F5" s="176"/>
      <c r="G5" s="176"/>
      <c r="H5" s="176"/>
      <c r="I5" s="176"/>
      <c r="J5" s="177"/>
    </row>
    <row r="6" spans="1:10" ht="15.75" thickBot="1" x14ac:dyDescent="0.3">
      <c r="A6" s="48" t="s">
        <v>34</v>
      </c>
      <c r="B6" s="170"/>
      <c r="C6" s="170"/>
      <c r="D6" s="170"/>
      <c r="E6" s="170"/>
      <c r="F6" s="170"/>
      <c r="G6" s="170"/>
      <c r="H6" s="49" t="s">
        <v>35</v>
      </c>
      <c r="I6" s="170"/>
      <c r="J6" s="171"/>
    </row>
    <row r="7" spans="1:10" x14ac:dyDescent="0.25">
      <c r="A7" s="40"/>
      <c r="B7" s="41"/>
      <c r="C7" s="41"/>
      <c r="D7" s="41"/>
      <c r="E7" s="41"/>
      <c r="F7" s="41"/>
      <c r="G7" s="41"/>
      <c r="H7" s="41"/>
      <c r="I7" s="41"/>
      <c r="J7" s="42"/>
    </row>
    <row r="8" spans="1:10" ht="15.75" x14ac:dyDescent="0.25">
      <c r="A8" s="36" t="s">
        <v>25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67" t="s">
        <v>27</v>
      </c>
      <c r="B9" s="168"/>
      <c r="C9" s="168"/>
      <c r="D9" s="168"/>
      <c r="E9" s="168"/>
      <c r="F9" s="168"/>
      <c r="G9" s="168"/>
      <c r="H9" s="168"/>
      <c r="I9" s="168"/>
      <c r="J9" s="169"/>
    </row>
    <row r="10" spans="1:10" ht="17.25" customHeight="1" x14ac:dyDescent="0.25">
      <c r="A10" s="167" t="s">
        <v>28</v>
      </c>
      <c r="B10" s="168"/>
      <c r="C10" s="168"/>
      <c r="D10" s="168"/>
      <c r="E10" s="168"/>
      <c r="F10" s="168"/>
      <c r="G10" s="168"/>
      <c r="H10" s="168"/>
      <c r="I10" s="168"/>
      <c r="J10" s="169"/>
    </row>
    <row r="11" spans="1:10" ht="17.25" customHeight="1" x14ac:dyDescent="0.25">
      <c r="A11" s="167" t="s">
        <v>29</v>
      </c>
      <c r="B11" s="168"/>
      <c r="C11" s="168"/>
      <c r="D11" s="168"/>
      <c r="E11" s="168"/>
      <c r="F11" s="168"/>
      <c r="G11" s="168"/>
      <c r="H11" s="168"/>
      <c r="I11" s="168"/>
      <c r="J11" s="169"/>
    </row>
    <row r="12" spans="1:10" x14ac:dyDescent="0.25">
      <c r="A12" s="167" t="s">
        <v>23</v>
      </c>
      <c r="B12" s="168"/>
      <c r="C12" s="168"/>
      <c r="D12" s="168"/>
      <c r="E12" s="168"/>
      <c r="F12" s="168"/>
      <c r="G12" s="168"/>
      <c r="H12" s="168"/>
      <c r="I12" s="168"/>
      <c r="J12" s="169"/>
    </row>
    <row r="13" spans="1:10" ht="15.75" thickBot="1" x14ac:dyDescent="0.3">
      <c r="A13" s="45"/>
      <c r="B13" s="46"/>
      <c r="C13" s="46"/>
      <c r="D13" s="46"/>
      <c r="E13" s="46"/>
      <c r="F13" s="46"/>
      <c r="G13" s="46"/>
      <c r="H13" s="46"/>
      <c r="I13" s="46"/>
      <c r="J13" s="47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9" t="s">
        <v>26</v>
      </c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ht="15.75" thickBot="1" x14ac:dyDescent="0.3">
      <c r="A33" s="37"/>
      <c r="B33" s="33"/>
      <c r="C33" s="33"/>
      <c r="D33" s="33"/>
      <c r="E33" s="33"/>
      <c r="F33" s="33"/>
      <c r="G33" s="33"/>
      <c r="H33" s="33"/>
      <c r="I33" s="33"/>
      <c r="J33" s="38"/>
    </row>
  </sheetData>
  <sheetProtection algorithmName="SHA-512" hashValue="3ro+qYaJl9CHAKeQ56xKzG1oDEFlInB7IZPMEQ7wZo+na9VksPTL//Belad2JFxmfZ1WwYh8kZCQHpXpKkLYAw==" saltValue="bp6p1QlfvPsAZb1UA90VfA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B35" sqref="B35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78"/>
      <c r="B1" s="179"/>
      <c r="C1" s="179"/>
      <c r="D1" s="179"/>
      <c r="E1" s="179"/>
      <c r="F1" s="179"/>
      <c r="G1" s="179"/>
      <c r="H1" s="179"/>
      <c r="I1" s="179"/>
      <c r="J1" s="180"/>
    </row>
    <row r="2" spans="1:10" x14ac:dyDescent="0.25">
      <c r="A2" s="181"/>
      <c r="B2" s="182"/>
      <c r="C2" s="182"/>
      <c r="D2" s="182"/>
      <c r="E2" s="182"/>
      <c r="F2" s="182"/>
      <c r="G2" s="182"/>
      <c r="H2" s="182"/>
      <c r="I2" s="182"/>
      <c r="J2" s="166"/>
    </row>
    <row r="3" spans="1:10" x14ac:dyDescent="0.25">
      <c r="A3" s="181"/>
      <c r="B3" s="182"/>
      <c r="C3" s="182"/>
      <c r="D3" s="182"/>
      <c r="E3" s="182"/>
      <c r="F3" s="182"/>
      <c r="G3" s="182"/>
      <c r="H3" s="182"/>
      <c r="I3" s="182"/>
      <c r="J3" s="166"/>
    </row>
    <row r="4" spans="1:10" ht="18" x14ac:dyDescent="0.25">
      <c r="A4" s="172" t="s">
        <v>0</v>
      </c>
      <c r="B4" s="173"/>
      <c r="C4" s="173"/>
      <c r="D4" s="173"/>
      <c r="E4" s="173"/>
      <c r="F4" s="173"/>
      <c r="G4" s="173"/>
      <c r="H4" s="173"/>
      <c r="I4" s="173"/>
      <c r="J4" s="174"/>
    </row>
    <row r="5" spans="1:10" ht="18.75" thickBot="1" x14ac:dyDescent="0.3">
      <c r="A5" s="175" t="s">
        <v>37</v>
      </c>
      <c r="B5" s="176"/>
      <c r="C5" s="176"/>
      <c r="D5" s="176"/>
      <c r="E5" s="176"/>
      <c r="F5" s="176"/>
      <c r="G5" s="176"/>
      <c r="H5" s="176"/>
      <c r="I5" s="176"/>
      <c r="J5" s="177"/>
    </row>
    <row r="6" spans="1:10" ht="15.75" thickBot="1" x14ac:dyDescent="0.3">
      <c r="A6" s="48" t="s">
        <v>34</v>
      </c>
      <c r="B6" s="170" t="s">
        <v>133</v>
      </c>
      <c r="C6" s="170"/>
      <c r="D6" s="170"/>
      <c r="E6" s="170"/>
      <c r="F6" s="170"/>
      <c r="G6" s="170"/>
      <c r="H6" s="49" t="s">
        <v>35</v>
      </c>
      <c r="I6" s="170">
        <v>2015000</v>
      </c>
      <c r="J6" s="171"/>
    </row>
    <row r="7" spans="1:10" x14ac:dyDescent="0.25">
      <c r="A7" s="34"/>
      <c r="B7" s="32"/>
      <c r="C7" s="32"/>
      <c r="D7" s="32"/>
      <c r="E7" s="32"/>
      <c r="F7" s="32"/>
      <c r="G7" s="32"/>
      <c r="H7" s="32"/>
      <c r="I7" s="32"/>
      <c r="J7" s="35"/>
    </row>
    <row r="8" spans="1:10" x14ac:dyDescent="0.25">
      <c r="A8" s="50" t="s">
        <v>38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x14ac:dyDescent="0.25">
      <c r="A9" s="34"/>
      <c r="B9" s="32"/>
      <c r="C9" s="32"/>
      <c r="D9" s="32"/>
      <c r="E9" s="32"/>
      <c r="F9" s="32"/>
      <c r="G9" s="32"/>
      <c r="H9" s="32"/>
      <c r="I9" s="32"/>
      <c r="J9" s="35"/>
    </row>
    <row r="10" spans="1:10" x14ac:dyDescent="0.25">
      <c r="A10" s="34"/>
      <c r="B10" s="32"/>
      <c r="C10" s="32"/>
      <c r="D10" s="32"/>
      <c r="E10" s="32"/>
      <c r="F10" s="32"/>
      <c r="G10" s="32"/>
      <c r="H10" s="32"/>
      <c r="I10" s="32"/>
      <c r="J10" s="35"/>
    </row>
    <row r="11" spans="1:10" x14ac:dyDescent="0.25">
      <c r="A11" s="34"/>
      <c r="B11" s="32"/>
      <c r="C11" s="32"/>
      <c r="D11" s="32"/>
      <c r="E11" s="32"/>
      <c r="F11" s="32"/>
      <c r="G11" s="32"/>
      <c r="H11" s="32"/>
      <c r="I11" s="32"/>
      <c r="J11" s="35"/>
    </row>
    <row r="12" spans="1:10" x14ac:dyDescent="0.25">
      <c r="A12" s="34"/>
      <c r="B12" s="32"/>
      <c r="C12" s="32"/>
      <c r="D12" s="32"/>
      <c r="E12" s="32"/>
      <c r="F12" s="32"/>
      <c r="G12" s="32"/>
      <c r="H12" s="32"/>
      <c r="I12" s="32"/>
      <c r="J12" s="35"/>
    </row>
    <row r="13" spans="1:10" x14ac:dyDescent="0.25">
      <c r="A13" s="34"/>
      <c r="B13" s="32"/>
      <c r="C13" s="32"/>
      <c r="D13" s="32"/>
      <c r="E13" s="32"/>
      <c r="F13" s="32"/>
      <c r="G13" s="32"/>
      <c r="H13" s="32"/>
      <c r="I13" s="32"/>
      <c r="J13" s="35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4"/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x14ac:dyDescent="0.25">
      <c r="A33" s="34"/>
      <c r="B33" s="32"/>
      <c r="C33" s="32"/>
      <c r="D33" s="32"/>
      <c r="E33" s="32"/>
      <c r="F33" s="32"/>
      <c r="G33" s="32"/>
      <c r="H33" s="32"/>
      <c r="I33" s="32"/>
      <c r="J33" s="35"/>
    </row>
    <row r="34" spans="1:10" x14ac:dyDescent="0.25">
      <c r="A34" s="34"/>
      <c r="B34" s="32"/>
      <c r="C34" s="32"/>
      <c r="D34" s="32"/>
      <c r="E34" s="32"/>
      <c r="F34" s="32"/>
      <c r="G34" s="32"/>
      <c r="H34" s="32"/>
      <c r="I34" s="32"/>
      <c r="J34" s="35"/>
    </row>
    <row r="35" spans="1:10" ht="15.75" thickBot="1" x14ac:dyDescent="0.3">
      <c r="A35" s="37"/>
      <c r="B35" s="33"/>
      <c r="C35" s="33"/>
      <c r="D35" s="33"/>
      <c r="E35" s="33"/>
      <c r="F35" s="33"/>
      <c r="G35" s="33"/>
      <c r="H35" s="33"/>
      <c r="I35" s="33"/>
      <c r="J35" s="38"/>
    </row>
  </sheetData>
  <sheetProtection algorithmName="SHA-512" hashValue="uwfV/0BQMfpBJki7FDGACqZBJb0k6f/3EZ3hcAyz1qaclhe2NWP9pzXe+mUUu5ln65jNyo7a1wa9idMM8O5xvA==" saltValue="/n6Y9ur8fg2ZkkwLDlq+DQ==" spinCount="100000" sheet="1" objects="1" scenarios="1"/>
  <mergeCells count="5"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 Técnica</vt:lpstr>
      <vt:lpstr>Embalaje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2020-01-22T22:22:13Z</dcterms:modified>
</cp:coreProperties>
</file>